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0700" windowHeight="11760" tabRatio="675"/>
  </bookViews>
  <sheets>
    <sheet name="2023 год" sheetId="93" r:id="rId1"/>
  </sheets>
  <definedNames>
    <definedName name="ReportDate">DATE(2016,10,1)+TIME(0,0,0)</definedName>
    <definedName name="_xlnm.Print_Area" localSheetId="0">'2023 год'!$A$2:$H$34</definedName>
  </definedNames>
  <calcPr calcId="144525"/>
</workbook>
</file>

<file path=xl/calcChain.xml><?xml version="1.0" encoding="utf-8"?>
<calcChain xmlns="http://schemas.openxmlformats.org/spreadsheetml/2006/main">
  <c r="F27" i="93"/>
  <c r="F24"/>
  <c r="E24"/>
  <c r="E29"/>
  <c r="E20"/>
  <c r="F20"/>
  <c r="F21"/>
  <c r="E21"/>
  <c r="F15"/>
  <c r="E25"/>
  <c r="E15"/>
  <c r="E22"/>
  <c r="E31" l="1"/>
  <c r="F25"/>
  <c r="F28"/>
  <c r="E26"/>
  <c r="F23"/>
  <c r="E19"/>
  <c r="F18"/>
  <c r="F16"/>
  <c r="F19"/>
  <c r="E16"/>
  <c r="E17"/>
  <c r="F17"/>
  <c r="F31"/>
  <c r="F30"/>
  <c r="E30"/>
  <c r="E28"/>
  <c r="F26"/>
  <c r="F22"/>
  <c r="E18"/>
  <c r="D34" l="1"/>
  <c r="C34"/>
  <c r="G33"/>
  <c r="G32"/>
  <c r="G31"/>
  <c r="G30"/>
  <c r="F29"/>
  <c r="G29" s="1"/>
  <c r="G28"/>
  <c r="G27"/>
  <c r="G26"/>
  <c r="G25"/>
  <c r="G24"/>
  <c r="G23"/>
  <c r="G22"/>
  <c r="G21"/>
  <c r="G20"/>
  <c r="G19"/>
  <c r="G18"/>
  <c r="G17"/>
  <c r="G16"/>
  <c r="G15"/>
  <c r="G14"/>
  <c r="F14"/>
  <c r="E14"/>
  <c r="E34" l="1"/>
  <c r="F34"/>
  <c r="G34"/>
</calcChain>
</file>

<file path=xl/sharedStrings.xml><?xml version="1.0" encoding="utf-8"?>
<sst xmlns="http://schemas.openxmlformats.org/spreadsheetml/2006/main" count="37" uniqueCount="37">
  <si>
    <t xml:space="preserve">                                                                                                                                                                                                                                   </t>
  </si>
  <si>
    <t xml:space="preserve">Врачи </t>
  </si>
  <si>
    <t>№ п/п</t>
  </si>
  <si>
    <t>Итого</t>
  </si>
  <si>
    <t>Наименование медицинской организации</t>
  </si>
  <si>
    <t xml:space="preserve">процент обеспеченности </t>
  </si>
  <si>
    <t>ВСЕГО</t>
  </si>
  <si>
    <t>Общая сумма начисленной заработной платы и начисления на оплату труда</t>
  </si>
  <si>
    <t>Врачи</t>
  </si>
  <si>
    <t>Средний медицинский персонал</t>
  </si>
  <si>
    <t>(рублей)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</si>
  <si>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</si>
  <si>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</si>
  <si>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</si>
  <si>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</si>
  <si>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</si>
  <si>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</si>
  <si>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</si>
  <si>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"ЦРБ ЗАТО г.Североморск"</t>
  </si>
  <si>
    <t>ГОБУЗ "МГП № 1"</t>
  </si>
  <si>
    <t>ГОБУЗ "МГП № 2"</t>
  </si>
  <si>
    <t>ГОБУЗ "ДП № 1"</t>
  </si>
  <si>
    <t>ГОБУЗ "ДП № 4"</t>
  </si>
  <si>
    <t>ГОБУЗ "ДП № 5"</t>
  </si>
  <si>
    <t>ГОБУЗ "МОССМП"</t>
  </si>
  <si>
    <t>Нераспределенный резерв</t>
  </si>
  <si>
    <t>Расчет средств для софинансирования расходов медицинских организаций на оплату труда врачей и среднего медицинского персонала в соответствии с  Порядком о формирования, условий предоставления медицинским организациям, указанным в части 6.6 статьи 26 Федерального закона «Об обязательном медицинском страховании в Российской Федерации», и порядка использования средств нормированного страхового запаса территориального фонда обязательного медицинского страхования для софинансирования расходов медицинских организаций на оплату труда врачей и среднего медицинскаго персонала</t>
  </si>
  <si>
    <t>Приложение к письму Министерства здравоохранения Мурманской области</t>
  </si>
  <si>
    <t>Ср. мед. персонал</t>
  </si>
  <si>
    <t>Среднемесячная начисленная заработная плата 
(ПП МО от 01.11.2022 № 861-ПП "О прогнозе социально-экономического развития Мурманской области на 2023 год и плановый период 2024 и 2025 годов")</t>
  </si>
  <si>
    <t>Ожидаемый прирост численности медицинских работников, оказывающих медицинскую помощь в 2023 году</t>
  </si>
  <si>
    <t>на 2023 год</t>
  </si>
  <si>
    <t>ГОБУЗ "МООД"</t>
  </si>
  <si>
    <t>ГОБУЗ "МОКБ им. П.А. Баяндина"</t>
  </si>
  <si>
    <t>ГОБУЗ "МОДКБ"</t>
  </si>
  <si>
    <t>ФГБУЗ ЦМСЧ № 120 ФМБА России</t>
  </si>
  <si>
    <t>ФГБУЗ МСЧ № 118 ФМБА России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</si>
</sst>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7"/>
      <color theme="10"/>
      <name val="Arial Cyr"/>
      <charset val="204"/>
    </font>
    <font>
      <sz val="12"/>
      <name val="Times New Roman"/>
      <family val="2"/>
      <charset val="204"/>
    </font>
    <font>
      <b/>
      <sz val="12"/>
      <name val="Cambria"/>
      <family val="1"/>
      <charset val="204"/>
    </font>
    <font>
      <b/>
      <u/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b/>
      <sz val="12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name val="Cambria"/>
      <family val="1"/>
      <charset val="204"/>
    </font>
    <font>
      <b/>
      <i/>
      <sz val="12"/>
      <name val="Cambria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0" fontId="4" fillId="0" borderId="0"/>
    <xf numFmtId="0" fontId="5" fillId="0" borderId="0"/>
    <xf numFmtId="0" fontId="1" fillId="0" borderId="0">
      <alignment vertical="top"/>
    </xf>
    <xf numFmtId="0" fontId="3" fillId="0" borderId="0">
      <alignment vertical="top"/>
    </xf>
    <xf numFmtId="164" fontId="1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16" fillId="0" borderId="3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3" fontId="10" fillId="0" borderId="1" xfId="3" applyNumberFormat="1" applyFont="1" applyFill="1" applyBorder="1" applyAlignment="1" applyProtection="1">
      <alignment horizontal="center" vertical="center"/>
    </xf>
    <xf numFmtId="4" fontId="10" fillId="0" borderId="1" xfId="3" applyNumberFormat="1" applyFont="1" applyFill="1" applyBorder="1" applyAlignment="1" applyProtection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18" fillId="0" borderId="0" xfId="4" applyFont="1" applyFill="1" applyBorder="1" applyAlignment="1" applyProtection="1">
      <alignment horizontal="center" vertical="center"/>
    </xf>
    <xf numFmtId="0" fontId="19" fillId="0" borderId="0" xfId="0" applyFont="1" applyFill="1" applyBorder="1" applyProtection="1"/>
    <xf numFmtId="0" fontId="17" fillId="0" borderId="0" xfId="0" applyFont="1" applyFill="1" applyBorder="1"/>
    <xf numFmtId="0" fontId="12" fillId="0" borderId="0" xfId="11" applyFont="1" applyFill="1" applyAlignment="1"/>
    <xf numFmtId="0" fontId="7" fillId="0" borderId="0" xfId="11" applyFont="1" applyFill="1" applyAlignment="1"/>
    <xf numFmtId="0" fontId="7" fillId="0" borderId="0" xfId="11" applyFont="1" applyFill="1" applyAlignment="1">
      <alignment horizontal="center"/>
    </xf>
    <xf numFmtId="0" fontId="15" fillId="0" borderId="0" xfId="11" applyFont="1" applyFill="1" applyAlignment="1">
      <alignment horizontal="right"/>
    </xf>
    <xf numFmtId="0" fontId="13" fillId="0" borderId="0" xfId="11" applyFont="1" applyFill="1" applyAlignment="1"/>
    <xf numFmtId="0" fontId="20" fillId="0" borderId="1" xfId="11" applyFont="1" applyFill="1" applyBorder="1" applyAlignment="1">
      <alignment horizontal="center"/>
    </xf>
    <xf numFmtId="0" fontId="13" fillId="0" borderId="0" xfId="11" applyFont="1" applyFill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7" fillId="0" borderId="0" xfId="4" applyFont="1" applyFill="1" applyProtection="1"/>
    <xf numFmtId="0" fontId="17" fillId="0" borderId="0" xfId="4" applyFont="1" applyFill="1"/>
    <xf numFmtId="0" fontId="9" fillId="0" borderId="1" xfId="3" applyFont="1" applyFill="1" applyBorder="1" applyAlignment="1" applyProtection="1"/>
    <xf numFmtId="0" fontId="1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wrapText="1"/>
    </xf>
    <xf numFmtId="0" fontId="22" fillId="0" borderId="0" xfId="4" applyFont="1" applyFill="1"/>
    <xf numFmtId="0" fontId="22" fillId="0" borderId="0" xfId="0" applyFont="1" applyFill="1"/>
    <xf numFmtId="0" fontId="22" fillId="0" borderId="0" xfId="4" applyFont="1" applyFill="1" applyProtection="1"/>
    <xf numFmtId="0" fontId="17" fillId="0" borderId="1" xfId="4" applyFont="1" applyFill="1" applyBorder="1" applyProtection="1"/>
    <xf numFmtId="0" fontId="22" fillId="0" borderId="1" xfId="4" applyFont="1" applyFill="1" applyBorder="1" applyProtection="1"/>
    <xf numFmtId="0" fontId="17" fillId="0" borderId="1" xfId="4" applyFont="1" applyFill="1" applyBorder="1" applyAlignment="1" applyProtection="1">
      <alignment horizontal="center"/>
    </xf>
    <xf numFmtId="0" fontId="17" fillId="0" borderId="0" xfId="4" applyFont="1" applyFill="1" applyBorder="1" applyProtection="1"/>
    <xf numFmtId="0" fontId="22" fillId="0" borderId="0" xfId="4" applyFont="1" applyFill="1" applyBorder="1" applyProtection="1"/>
    <xf numFmtId="0" fontId="17" fillId="0" borderId="0" xfId="4" applyFont="1" applyFill="1" applyBorder="1" applyAlignment="1" applyProtection="1">
      <alignment horizontal="center"/>
    </xf>
    <xf numFmtId="4" fontId="17" fillId="0" borderId="0" xfId="4" applyNumberFormat="1" applyFont="1" applyFill="1" applyBorder="1" applyAlignment="1" applyProtection="1">
      <alignment horizontal="center"/>
    </xf>
    <xf numFmtId="0" fontId="17" fillId="0" borderId="0" xfId="4" applyFont="1" applyFill="1" applyAlignment="1" applyProtection="1">
      <alignment horizontal="center"/>
    </xf>
    <xf numFmtId="4" fontId="17" fillId="0" borderId="0" xfId="4" applyNumberFormat="1" applyFont="1" applyFill="1" applyAlignment="1" applyProtection="1">
      <alignment horizontal="center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4" fontId="8" fillId="0" borderId="0" xfId="1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Alignment="1">
      <alignment wrapText="1"/>
    </xf>
    <xf numFmtId="0" fontId="11" fillId="0" borderId="3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wrapText="1"/>
    </xf>
    <xf numFmtId="0" fontId="17" fillId="0" borderId="2" xfId="0" applyFont="1" applyFill="1" applyBorder="1" applyAlignment="1">
      <alignment wrapText="1"/>
    </xf>
    <xf numFmtId="0" fontId="21" fillId="0" borderId="1" xfId="0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 wrapText="1"/>
    </xf>
    <xf numFmtId="2" fontId="11" fillId="0" borderId="11" xfId="0" applyNumberFormat="1" applyFont="1" applyFill="1" applyBorder="1" applyAlignment="1">
      <alignment horizontal="center" vertical="center" wrapText="1"/>
    </xf>
    <xf numFmtId="2" fontId="17" fillId="0" borderId="6" xfId="0" applyNumberFormat="1" applyFont="1" applyFill="1" applyBorder="1" applyAlignment="1">
      <alignment horizontal="center" vertical="center" wrapText="1"/>
    </xf>
    <xf numFmtId="2" fontId="17" fillId="0" borderId="7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center" vertical="center" wrapText="1"/>
    </xf>
    <xf numFmtId="2" fontId="17" fillId="0" borderId="8" xfId="0" applyNumberFormat="1" applyFont="1" applyFill="1" applyBorder="1" applyAlignment="1">
      <alignment horizontal="center" vertical="center" wrapText="1"/>
    </xf>
    <xf numFmtId="2" fontId="17" fillId="0" borderId="9" xfId="0" applyNumberFormat="1" applyFont="1" applyFill="1" applyBorder="1" applyAlignment="1">
      <alignment horizontal="center" vertical="center" wrapText="1"/>
    </xf>
    <xf numFmtId="2" fontId="17" fillId="0" borderId="12" xfId="0" applyNumberFormat="1" applyFont="1" applyFill="1" applyBorder="1" applyAlignment="1">
      <alignment horizontal="center" vertic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0" fillId="0" borderId="0" xfId="11" applyFont="1" applyFill="1" applyAlignment="1">
      <alignment horizontal="center" wrapText="1"/>
    </xf>
  </cellXfs>
  <cellStyles count="12">
    <cellStyle name="Normal 2" xfId="1"/>
    <cellStyle name="Normal_ICD10" xfId="2"/>
    <cellStyle name="Гиперссылка" xfId="3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11"/>
    <cellStyle name="Стиль 1" xfId="9"/>
    <cellStyle name="Финансовый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P40"/>
  <sheetViews>
    <sheetView tabSelected="1" topLeftCell="A2" workbookViewId="0">
      <selection activeCell="D23" sqref="D23"/>
    </sheetView>
  </sheetViews>
  <sheetFormatPr defaultColWidth="9.140625" defaultRowHeight="15"/>
  <cols>
    <col min="1" max="1" width="7" style="20" customWidth="1"/>
    <col min="2" max="2" width="33.28515625" style="20" customWidth="1"/>
    <col min="3" max="4" width="11.85546875" style="35" customWidth="1"/>
    <col min="5" max="5" width="20.85546875" style="35" customWidth="1"/>
    <col min="6" max="6" width="18.42578125" style="35" customWidth="1"/>
    <col min="7" max="7" width="20" style="35" customWidth="1"/>
    <col min="8" max="8" width="24.85546875" style="20" customWidth="1"/>
    <col min="9" max="9" width="9.5703125" style="7" customWidth="1"/>
    <col min="10" max="10" width="84.5703125" style="7" customWidth="1"/>
    <col min="11" max="13" width="9.140625" style="7" customWidth="1"/>
    <col min="14" max="120" width="9.140625" style="20" customWidth="1"/>
    <col min="121" max="16384" width="9.140625" style="7"/>
  </cols>
  <sheetData>
    <row r="1" spans="1:13" s="9" customFormat="1" ht="26.25" hidden="1" customHeight="1">
      <c r="A1" s="7"/>
      <c r="B1" s="7"/>
      <c r="C1" s="8"/>
      <c r="D1" s="8"/>
      <c r="E1" s="8"/>
      <c r="F1" s="8"/>
      <c r="G1" s="8"/>
      <c r="H1" s="7"/>
      <c r="I1" s="7"/>
      <c r="J1" s="7"/>
      <c r="K1" s="7"/>
      <c r="L1" s="7"/>
      <c r="M1" s="7"/>
    </row>
    <row r="2" spans="1:13" s="9" customFormat="1" ht="35.25" customHeight="1">
      <c r="A2" s="7"/>
      <c r="B2" s="7"/>
      <c r="C2" s="8"/>
      <c r="D2" s="8"/>
      <c r="E2" s="8"/>
      <c r="F2" s="8"/>
      <c r="G2" s="41" t="s">
        <v>27</v>
      </c>
      <c r="H2" s="42"/>
      <c r="I2" s="7"/>
      <c r="J2" s="7"/>
      <c r="K2" s="7"/>
      <c r="L2" s="7"/>
      <c r="M2" s="7"/>
    </row>
    <row r="3" spans="1:13" s="9" customFormat="1" ht="15.75" customHeight="1">
      <c r="A3" s="7"/>
      <c r="B3" s="7"/>
      <c r="C3" s="8"/>
      <c r="D3" s="8"/>
      <c r="E3" s="8"/>
      <c r="F3" s="8"/>
      <c r="G3" s="37"/>
      <c r="H3" s="38"/>
      <c r="I3" s="7"/>
      <c r="J3" s="7"/>
      <c r="K3" s="7"/>
      <c r="L3" s="7"/>
      <c r="M3" s="7"/>
    </row>
    <row r="4" spans="1:13" s="10" customFormat="1" ht="82.5" customHeight="1">
      <c r="A4" s="44" t="s">
        <v>26</v>
      </c>
      <c r="B4" s="45"/>
      <c r="C4" s="45"/>
      <c r="D4" s="45"/>
      <c r="E4" s="45"/>
      <c r="F4" s="45"/>
      <c r="G4" s="45"/>
      <c r="H4" s="45"/>
      <c r="I4" s="7"/>
      <c r="J4" s="7"/>
      <c r="K4" s="7"/>
      <c r="L4" s="7"/>
      <c r="M4" s="7"/>
    </row>
    <row r="5" spans="1:13" s="11" customFormat="1" ht="15.75" customHeight="1">
      <c r="A5" s="64" t="s">
        <v>31</v>
      </c>
      <c r="B5" s="45"/>
      <c r="C5" s="45"/>
      <c r="D5" s="45"/>
      <c r="E5" s="45"/>
      <c r="F5" s="45"/>
      <c r="G5" s="45"/>
      <c r="H5" s="45"/>
      <c r="I5" s="7"/>
      <c r="J5" s="7"/>
      <c r="K5" s="7"/>
      <c r="L5" s="7"/>
      <c r="M5" s="7"/>
    </row>
    <row r="6" spans="1:13" s="11" customFormat="1" ht="17.45" customHeight="1">
      <c r="A6" s="12"/>
      <c r="B6" s="13"/>
      <c r="C6" s="14"/>
      <c r="D6" s="14"/>
      <c r="E6" s="14"/>
      <c r="F6" s="14"/>
      <c r="G6" s="14"/>
      <c r="H6" s="15" t="s">
        <v>10</v>
      </c>
      <c r="I6" s="7"/>
      <c r="J6" s="7"/>
      <c r="K6" s="7"/>
      <c r="L6" s="7"/>
      <c r="M6" s="7"/>
    </row>
    <row r="7" spans="1:13" s="11" customFormat="1" ht="1.1499999999999999" hidden="1" customHeight="1">
      <c r="A7" s="16" t="s">
        <v>0</v>
      </c>
      <c r="B7" s="13"/>
      <c r="C7" s="14"/>
      <c r="D7" s="14"/>
      <c r="E7" s="14"/>
      <c r="F7" s="17"/>
      <c r="G7" s="18"/>
      <c r="H7" s="13"/>
      <c r="I7" s="7"/>
      <c r="J7" s="7"/>
      <c r="K7" s="7"/>
      <c r="L7" s="7"/>
      <c r="M7" s="7"/>
    </row>
    <row r="8" spans="1:13" s="11" customFormat="1" ht="51" customHeight="1">
      <c r="A8" s="46" t="s">
        <v>2</v>
      </c>
      <c r="B8" s="46" t="s">
        <v>4</v>
      </c>
      <c r="C8" s="51" t="s">
        <v>30</v>
      </c>
      <c r="D8" s="51"/>
      <c r="E8" s="52" t="s">
        <v>7</v>
      </c>
      <c r="F8" s="53"/>
      <c r="G8" s="54"/>
      <c r="H8" s="61" t="s">
        <v>29</v>
      </c>
      <c r="I8" s="7"/>
      <c r="J8" s="7"/>
      <c r="K8" s="7"/>
      <c r="L8" s="7"/>
      <c r="M8" s="7"/>
    </row>
    <row r="9" spans="1:13" s="11" customFormat="1" ht="51" customHeight="1">
      <c r="A9" s="47"/>
      <c r="B9" s="49"/>
      <c r="C9" s="43"/>
      <c r="D9" s="43"/>
      <c r="E9" s="55"/>
      <c r="F9" s="56"/>
      <c r="G9" s="57"/>
      <c r="H9" s="62"/>
      <c r="I9" s="7"/>
      <c r="J9" s="7"/>
      <c r="K9" s="7"/>
      <c r="L9" s="7"/>
      <c r="M9" s="7"/>
    </row>
    <row r="10" spans="1:13" s="11" customFormat="1" ht="63" customHeight="1">
      <c r="A10" s="47"/>
      <c r="B10" s="49"/>
      <c r="C10" s="43"/>
      <c r="D10" s="43"/>
      <c r="E10" s="58"/>
      <c r="F10" s="59"/>
      <c r="G10" s="60"/>
      <c r="H10" s="62"/>
      <c r="I10" s="7"/>
      <c r="J10" s="7"/>
      <c r="K10" s="7"/>
      <c r="L10" s="7"/>
      <c r="M10" s="7"/>
    </row>
    <row r="11" spans="1:13" s="11" customFormat="1" ht="12.75" customHeight="1">
      <c r="A11" s="47"/>
      <c r="B11" s="49"/>
      <c r="C11" s="51" t="s">
        <v>1</v>
      </c>
      <c r="D11" s="51" t="s">
        <v>28</v>
      </c>
      <c r="E11" s="43" t="s">
        <v>8</v>
      </c>
      <c r="F11" s="43" t="s">
        <v>9</v>
      </c>
      <c r="G11" s="43" t="s">
        <v>6</v>
      </c>
      <c r="H11" s="62"/>
      <c r="I11" s="7"/>
      <c r="J11" s="7"/>
      <c r="K11" s="7"/>
      <c r="L11" s="7"/>
      <c r="M11" s="7"/>
    </row>
    <row r="12" spans="1:13" s="11" customFormat="1" ht="40.5" customHeight="1">
      <c r="A12" s="48"/>
      <c r="B12" s="50"/>
      <c r="C12" s="51"/>
      <c r="D12" s="51"/>
      <c r="E12" s="43"/>
      <c r="F12" s="43"/>
      <c r="G12" s="43"/>
      <c r="H12" s="63"/>
      <c r="I12" s="7"/>
      <c r="J12" s="7"/>
      <c r="K12" s="7"/>
      <c r="L12" s="7"/>
      <c r="M12" s="7"/>
    </row>
    <row r="13" spans="1:13" s="11" customFormat="1" ht="15" customHeight="1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7"/>
      <c r="J13" s="7"/>
      <c r="K13" s="7"/>
      <c r="L13" s="7"/>
      <c r="M13" s="7"/>
    </row>
    <row r="14" spans="1:13" s="11" customFormat="1" ht="31.5">
      <c r="A14" s="39">
        <v>1</v>
      </c>
      <c r="B14" s="1" t="s">
        <v>11</v>
      </c>
      <c r="C14" s="3">
        <v>0</v>
      </c>
      <c r="D14" s="3">
        <v>0</v>
      </c>
      <c r="E14" s="4">
        <f>C14*H14*2*1.302*12</f>
        <v>0</v>
      </c>
      <c r="F14" s="4">
        <f>D14*H14*1.302*12</f>
        <v>0</v>
      </c>
      <c r="G14" s="4">
        <f>F14+E14</f>
        <v>0</v>
      </c>
      <c r="H14" s="4">
        <v>76900</v>
      </c>
      <c r="I14" s="7"/>
      <c r="J14" s="7"/>
      <c r="K14" s="7"/>
      <c r="L14" s="7"/>
      <c r="M14" s="7"/>
    </row>
    <row r="15" spans="1:13" s="11" customFormat="1" ht="15.75">
      <c r="A15" s="39">
        <v>2</v>
      </c>
      <c r="B15" s="2" t="s">
        <v>12</v>
      </c>
      <c r="C15" s="3">
        <v>12</v>
      </c>
      <c r="D15" s="3">
        <v>2</v>
      </c>
      <c r="E15" s="4">
        <f>600742.8+529129.26+353715.78+615800.92</f>
        <v>2099388.7600000002</v>
      </c>
      <c r="F15" s="4">
        <f>300371.4/2-100679.6</f>
        <v>49506.100000000006</v>
      </c>
      <c r="G15" s="4">
        <f t="shared" ref="G15:G32" si="0">F15+E15</f>
        <v>2148894.8600000003</v>
      </c>
      <c r="H15" s="4">
        <v>76900</v>
      </c>
      <c r="I15" s="7"/>
      <c r="J15" s="7"/>
      <c r="K15" s="7"/>
      <c r="L15" s="7"/>
      <c r="M15" s="7"/>
    </row>
    <row r="16" spans="1:13" s="11" customFormat="1" ht="15.75">
      <c r="A16" s="39">
        <v>3</v>
      </c>
      <c r="B16" s="2" t="s">
        <v>13</v>
      </c>
      <c r="C16" s="3">
        <v>6</v>
      </c>
      <c r="D16" s="3">
        <v>2</v>
      </c>
      <c r="E16" s="4">
        <f>600742.8+672161.9+688824.64</f>
        <v>1961729.3400000003</v>
      </c>
      <c r="F16" s="4">
        <f>300371.4-27906.44</f>
        <v>272464.96000000002</v>
      </c>
      <c r="G16" s="4">
        <f t="shared" si="0"/>
        <v>2234194.3000000003</v>
      </c>
      <c r="H16" s="4">
        <v>76900</v>
      </c>
      <c r="I16" s="7"/>
      <c r="J16" s="7"/>
      <c r="K16" s="7"/>
      <c r="L16" s="7"/>
      <c r="M16" s="7"/>
    </row>
    <row r="17" spans="1:120" s="11" customFormat="1" ht="15.75">
      <c r="A17" s="39">
        <v>4</v>
      </c>
      <c r="B17" s="2" t="s">
        <v>14</v>
      </c>
      <c r="C17" s="3">
        <v>2</v>
      </c>
      <c r="D17" s="3">
        <v>2</v>
      </c>
      <c r="E17" s="4">
        <f>600742.8/2</f>
        <v>300371.40000000002</v>
      </c>
      <c r="F17" s="4">
        <f>300371.4</f>
        <v>300371.40000000002</v>
      </c>
      <c r="G17" s="4">
        <f t="shared" si="0"/>
        <v>600742.80000000005</v>
      </c>
      <c r="H17" s="4">
        <v>76900</v>
      </c>
      <c r="I17" s="7"/>
      <c r="J17" s="7"/>
      <c r="K17" s="7"/>
      <c r="L17" s="7"/>
      <c r="M17" s="7"/>
    </row>
    <row r="18" spans="1:120" s="11" customFormat="1" ht="15.75">
      <c r="A18" s="39">
        <v>5</v>
      </c>
      <c r="B18" s="2" t="s">
        <v>15</v>
      </c>
      <c r="C18" s="3">
        <v>7</v>
      </c>
      <c r="D18" s="3">
        <v>3</v>
      </c>
      <c r="E18" s="4">
        <f>600742.8+227197.67</f>
        <v>827940.47000000009</v>
      </c>
      <c r="F18" s="4">
        <f>300371.4-33018.29</f>
        <v>267353.11000000004</v>
      </c>
      <c r="G18" s="4">
        <f t="shared" si="0"/>
        <v>1095293.58</v>
      </c>
      <c r="H18" s="4">
        <v>76900</v>
      </c>
      <c r="I18" s="7"/>
      <c r="J18" s="7"/>
      <c r="K18" s="7"/>
      <c r="L18" s="7"/>
      <c r="M18" s="7"/>
    </row>
    <row r="19" spans="1:120" s="11" customFormat="1" ht="15.75">
      <c r="A19" s="39">
        <v>6</v>
      </c>
      <c r="B19" s="2" t="s">
        <v>16</v>
      </c>
      <c r="C19" s="3">
        <v>2</v>
      </c>
      <c r="D19" s="3">
        <v>2</v>
      </c>
      <c r="E19" s="4">
        <f>600742.8/2/2</f>
        <v>150185.70000000001</v>
      </c>
      <c r="F19" s="4">
        <f>300371.4/2/2</f>
        <v>75092.850000000006</v>
      </c>
      <c r="G19" s="4">
        <f t="shared" si="0"/>
        <v>225278.55000000002</v>
      </c>
      <c r="H19" s="4">
        <v>76900</v>
      </c>
      <c r="I19" s="7"/>
      <c r="J19" s="7"/>
      <c r="K19" s="7"/>
      <c r="L19" s="7"/>
      <c r="M19" s="7"/>
    </row>
    <row r="20" spans="1:120" s="11" customFormat="1" ht="15.75">
      <c r="A20" s="39">
        <v>7</v>
      </c>
      <c r="B20" s="2" t="s">
        <v>17</v>
      </c>
      <c r="C20" s="3">
        <v>1</v>
      </c>
      <c r="D20" s="3">
        <v>1</v>
      </c>
      <c r="E20" s="4">
        <f>400495.2/5</f>
        <v>80099.040000000008</v>
      </c>
      <c r="F20" s="4">
        <f>200247.6/3</f>
        <v>66749.2</v>
      </c>
      <c r="G20" s="4">
        <f t="shared" si="0"/>
        <v>146848.24</v>
      </c>
      <c r="H20" s="4">
        <v>76900</v>
      </c>
      <c r="I20" s="7"/>
      <c r="J20" s="7"/>
      <c r="K20" s="7"/>
      <c r="L20" s="7"/>
      <c r="M20" s="7"/>
    </row>
    <row r="21" spans="1:120" ht="33.75" customHeight="1">
      <c r="A21" s="39">
        <v>8</v>
      </c>
      <c r="B21" s="2" t="s">
        <v>18</v>
      </c>
      <c r="C21" s="3">
        <v>2</v>
      </c>
      <c r="D21" s="3">
        <v>6</v>
      </c>
      <c r="E21" s="4">
        <f>600742.8/2/2/2</f>
        <v>75092.850000000006</v>
      </c>
      <c r="F21" s="4">
        <f>300371.4+120435.86+76896.81+189464.77</f>
        <v>687168.84</v>
      </c>
      <c r="G21" s="4">
        <f t="shared" si="0"/>
        <v>762261.69</v>
      </c>
      <c r="H21" s="4">
        <v>76900</v>
      </c>
    </row>
    <row r="22" spans="1:120" ht="15.75">
      <c r="A22" s="39">
        <v>9</v>
      </c>
      <c r="B22" s="2" t="s">
        <v>19</v>
      </c>
      <c r="C22" s="3">
        <v>5</v>
      </c>
      <c r="D22" s="3">
        <v>11</v>
      </c>
      <c r="E22" s="4">
        <f>600742.8+33144.6+467810.85+25884.1</f>
        <v>1127582.3500000001</v>
      </c>
      <c r="F22" s="4">
        <f>300371.4+247348.38+319801.58+824485.34</f>
        <v>1692006.7000000002</v>
      </c>
      <c r="G22" s="4">
        <f t="shared" si="0"/>
        <v>2819589.0500000003</v>
      </c>
      <c r="H22" s="4">
        <v>76900</v>
      </c>
    </row>
    <row r="23" spans="1:120" ht="15.75">
      <c r="A23" s="39">
        <v>10</v>
      </c>
      <c r="B23" s="2" t="s">
        <v>20</v>
      </c>
      <c r="C23" s="3">
        <v>2</v>
      </c>
      <c r="D23" s="3">
        <v>2</v>
      </c>
      <c r="E23" s="4">
        <v>600742.80000000005</v>
      </c>
      <c r="F23" s="4">
        <f>300371.4/2/2</f>
        <v>75092.850000000006</v>
      </c>
      <c r="G23" s="4">
        <f t="shared" si="0"/>
        <v>675835.65</v>
      </c>
      <c r="H23" s="4">
        <v>76900</v>
      </c>
    </row>
    <row r="24" spans="1:120" ht="15.75">
      <c r="A24" s="39">
        <v>11</v>
      </c>
      <c r="B24" s="2" t="s">
        <v>21</v>
      </c>
      <c r="C24" s="3">
        <v>2</v>
      </c>
      <c r="D24" s="3">
        <v>2</v>
      </c>
      <c r="E24" s="4">
        <f>600742.8/2/2/2</f>
        <v>75092.850000000006</v>
      </c>
      <c r="F24" s="4">
        <f>300371.4/2/2</f>
        <v>75092.850000000006</v>
      </c>
      <c r="G24" s="4">
        <f t="shared" si="0"/>
        <v>150185.70000000001</v>
      </c>
      <c r="H24" s="4">
        <v>76900</v>
      </c>
    </row>
    <row r="25" spans="1:120" ht="15.75">
      <c r="A25" s="39">
        <v>12</v>
      </c>
      <c r="B25" s="2" t="s">
        <v>22</v>
      </c>
      <c r="C25" s="3">
        <v>2</v>
      </c>
      <c r="D25" s="3">
        <v>2</v>
      </c>
      <c r="E25" s="4">
        <f>600742.8/2</f>
        <v>300371.40000000002</v>
      </c>
      <c r="F25" s="4">
        <f>300371.4/2-64873.02</f>
        <v>85312.680000000022</v>
      </c>
      <c r="G25" s="4">
        <f t="shared" si="0"/>
        <v>385684.08000000007</v>
      </c>
      <c r="H25" s="4">
        <v>76900</v>
      </c>
    </row>
    <row r="26" spans="1:120" ht="15.75">
      <c r="A26" s="39">
        <v>13</v>
      </c>
      <c r="B26" s="2" t="s">
        <v>23</v>
      </c>
      <c r="C26" s="3">
        <v>2</v>
      </c>
      <c r="D26" s="3">
        <v>2</v>
      </c>
      <c r="E26" s="4">
        <f>600742.8/2/2</f>
        <v>150185.70000000001</v>
      </c>
      <c r="F26" s="4">
        <f>300371.4+171434.44+1688.03+151032.9</f>
        <v>624526.77</v>
      </c>
      <c r="G26" s="4">
        <f t="shared" si="0"/>
        <v>774712.47</v>
      </c>
      <c r="H26" s="4">
        <v>76900</v>
      </c>
    </row>
    <row r="27" spans="1:120" ht="15.75">
      <c r="A27" s="39">
        <v>14</v>
      </c>
      <c r="B27" s="2" t="s">
        <v>24</v>
      </c>
      <c r="C27" s="3">
        <v>0</v>
      </c>
      <c r="D27" s="3">
        <v>10</v>
      </c>
      <c r="E27" s="4">
        <v>0</v>
      </c>
      <c r="F27" s="4">
        <f>1501857-239805.93-737630.38-301606.58</f>
        <v>222814.11000000004</v>
      </c>
      <c r="G27" s="4">
        <f t="shared" si="0"/>
        <v>222814.11000000004</v>
      </c>
      <c r="H27" s="4">
        <v>76900</v>
      </c>
    </row>
    <row r="28" spans="1:120" ht="15.75">
      <c r="A28" s="39">
        <v>15</v>
      </c>
      <c r="B28" s="1" t="s">
        <v>32</v>
      </c>
      <c r="C28" s="3">
        <v>2</v>
      </c>
      <c r="D28" s="3">
        <v>2</v>
      </c>
      <c r="E28" s="4">
        <f>600742.8+3048.77+63639.26+380992</f>
        <v>1048422.8300000001</v>
      </c>
      <c r="F28" s="4">
        <f>300371.4-96050.55</f>
        <v>204320.85000000003</v>
      </c>
      <c r="G28" s="4">
        <f t="shared" si="0"/>
        <v>1252743.6800000002</v>
      </c>
      <c r="H28" s="4">
        <v>76900</v>
      </c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</row>
    <row r="29" spans="1:120" ht="31.5">
      <c r="A29" s="39">
        <v>16</v>
      </c>
      <c r="B29" s="1" t="s">
        <v>33</v>
      </c>
      <c r="C29" s="3">
        <v>2</v>
      </c>
      <c r="D29" s="3">
        <v>4</v>
      </c>
      <c r="E29" s="4">
        <f>600742.8/2/2</f>
        <v>150185.70000000001</v>
      </c>
      <c r="F29" s="4">
        <f>300371.4+3779.76+24257.42</f>
        <v>328408.58</v>
      </c>
      <c r="G29" s="4">
        <f t="shared" si="0"/>
        <v>478594.28</v>
      </c>
      <c r="H29" s="4">
        <v>76900</v>
      </c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</row>
    <row r="30" spans="1:120" ht="15.75">
      <c r="A30" s="39">
        <v>17</v>
      </c>
      <c r="B30" s="1" t="s">
        <v>34</v>
      </c>
      <c r="C30" s="3">
        <v>3</v>
      </c>
      <c r="D30" s="3">
        <v>4</v>
      </c>
      <c r="E30" s="4">
        <f>600742.8+123342.32</f>
        <v>724085.12000000011</v>
      </c>
      <c r="F30" s="4">
        <f>300371.4+437172.98+265089.59</f>
        <v>1002633.97</v>
      </c>
      <c r="G30" s="4">
        <f t="shared" si="0"/>
        <v>1726719.09</v>
      </c>
      <c r="H30" s="4">
        <v>76900</v>
      </c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</row>
    <row r="31" spans="1:120" ht="31.5">
      <c r="A31" s="39">
        <v>18</v>
      </c>
      <c r="B31" s="1" t="s">
        <v>35</v>
      </c>
      <c r="C31" s="3">
        <v>2</v>
      </c>
      <c r="D31" s="3">
        <v>3</v>
      </c>
      <c r="E31" s="4">
        <f>600742.8/2-116526</f>
        <v>183845.40000000002</v>
      </c>
      <c r="F31" s="4">
        <f>300371.4+99891.07</f>
        <v>400262.47000000003</v>
      </c>
      <c r="G31" s="4">
        <f t="shared" si="0"/>
        <v>584107.87000000011</v>
      </c>
      <c r="H31" s="4">
        <v>76900</v>
      </c>
      <c r="J31" s="40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</row>
    <row r="32" spans="1:120" ht="31.5">
      <c r="A32" s="39">
        <v>20</v>
      </c>
      <c r="B32" s="1" t="s">
        <v>36</v>
      </c>
      <c r="C32" s="3">
        <v>0</v>
      </c>
      <c r="D32" s="3">
        <v>0</v>
      </c>
      <c r="E32" s="4">
        <v>0</v>
      </c>
      <c r="F32" s="4">
        <v>0</v>
      </c>
      <c r="G32" s="4">
        <f t="shared" si="0"/>
        <v>0</v>
      </c>
      <c r="H32" s="4">
        <v>76900</v>
      </c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</row>
    <row r="33" spans="1:120" ht="15.75">
      <c r="A33" s="39">
        <v>21</v>
      </c>
      <c r="B33" s="1" t="s">
        <v>25</v>
      </c>
      <c r="C33" s="3"/>
      <c r="D33" s="3"/>
      <c r="E33" s="4"/>
      <c r="F33" s="4"/>
      <c r="G33" s="4">
        <f>665187.2-31849.65-633337.55</f>
        <v>0</v>
      </c>
      <c r="H33" s="4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</row>
    <row r="34" spans="1:120" s="26" customFormat="1" ht="15.75">
      <c r="A34" s="22"/>
      <c r="B34" s="23" t="s">
        <v>3</v>
      </c>
      <c r="C34" s="5">
        <f>SUM(C14:C32)</f>
        <v>54</v>
      </c>
      <c r="D34" s="5">
        <f>SUM(D14:D32)</f>
        <v>60</v>
      </c>
      <c r="E34" s="6">
        <f>SUM(E14:E32)</f>
        <v>9855321.709999999</v>
      </c>
      <c r="F34" s="6">
        <f>SUM(F14:F32)</f>
        <v>6429178.29</v>
      </c>
      <c r="G34" s="6">
        <f>SUM(G14:G33)</f>
        <v>16284500</v>
      </c>
      <c r="H34" s="24"/>
      <c r="I34" s="7"/>
      <c r="J34" s="7"/>
      <c r="K34" s="7"/>
      <c r="L34" s="7"/>
      <c r="M34" s="7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</row>
    <row r="35" spans="1:120" s="26" customFormat="1" ht="2.25" hidden="1" customHeight="1">
      <c r="A35" s="22"/>
      <c r="B35" s="23"/>
      <c r="C35" s="6"/>
      <c r="D35" s="6"/>
      <c r="E35" s="6"/>
      <c r="F35" s="6"/>
      <c r="G35" s="6"/>
      <c r="H35" s="24"/>
      <c r="I35" s="7"/>
      <c r="J35" s="7"/>
      <c r="K35" s="7"/>
      <c r="L35" s="7"/>
      <c r="M35" s="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</row>
    <row r="36" spans="1:120" ht="18" hidden="1" customHeight="1">
      <c r="A36" s="28"/>
      <c r="B36" s="29" t="s">
        <v>5</v>
      </c>
      <c r="C36" s="30"/>
      <c r="D36" s="30"/>
      <c r="E36" s="30"/>
      <c r="F36" s="30"/>
      <c r="G36" s="30"/>
      <c r="H36" s="28"/>
    </row>
    <row r="37" spans="1:120" ht="15.75">
      <c r="A37" s="31"/>
      <c r="B37" s="32"/>
      <c r="C37" s="33"/>
      <c r="D37" s="33"/>
      <c r="E37" s="33"/>
      <c r="F37" s="33"/>
      <c r="G37" s="34"/>
      <c r="H37" s="31"/>
    </row>
    <row r="38" spans="1:120" ht="17.25" customHeight="1">
      <c r="G38" s="36"/>
    </row>
    <row r="39" spans="1:120" ht="27" customHeight="1"/>
    <row r="40" spans="1:120" ht="27" customHeight="1"/>
  </sheetData>
  <mergeCells count="13">
    <mergeCell ref="G2:H2"/>
    <mergeCell ref="G11:G12"/>
    <mergeCell ref="A4:H4"/>
    <mergeCell ref="A8:A12"/>
    <mergeCell ref="B8:B12"/>
    <mergeCell ref="C8:D10"/>
    <mergeCell ref="E8:G10"/>
    <mergeCell ref="H8:H12"/>
    <mergeCell ref="C11:C12"/>
    <mergeCell ref="D11:D12"/>
    <mergeCell ref="E11:E12"/>
    <mergeCell ref="F11:F12"/>
    <mergeCell ref="A5:H5"/>
  </mergeCells>
  <pageMargins left="0.78740157480314965" right="0.11811023622047245" top="0.78740157480314965" bottom="0.35433070866141736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год</vt:lpstr>
      <vt:lpstr>'2023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Leonova.EG</cp:lastModifiedBy>
  <cp:lastPrinted>2023-05-03T09:42:59Z</cp:lastPrinted>
  <dcterms:created xsi:type="dcterms:W3CDTF">2015-03-23T06:57:17Z</dcterms:created>
  <dcterms:modified xsi:type="dcterms:W3CDTF">2023-05-10T05:49:45Z</dcterms:modified>
</cp:coreProperties>
</file>